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M43" i="1" l="1"/>
  <c r="K43" i="1"/>
  <c r="I43" i="1"/>
  <c r="G43" i="1"/>
  <c r="E43" i="1"/>
  <c r="C43" i="1"/>
  <c r="L43" i="1"/>
  <c r="J43" i="1"/>
  <c r="H43" i="1"/>
  <c r="F43" i="1"/>
  <c r="D43" i="1"/>
  <c r="B43" i="1"/>
  <c r="L41" i="1"/>
  <c r="L40" i="1"/>
  <c r="L22" i="1"/>
  <c r="L21" i="1"/>
  <c r="L13" i="1"/>
  <c r="L12" i="1"/>
  <c r="L9" i="1"/>
  <c r="L6" i="1"/>
</calcChain>
</file>

<file path=xl/sharedStrings.xml><?xml version="1.0" encoding="utf-8"?>
<sst xmlns="http://schemas.openxmlformats.org/spreadsheetml/2006/main" count="90" uniqueCount="28">
  <si>
    <t>บัญชีสรุปโครงการพัฒนาที่นำมาจากแผนพัฒนาหมู่บ้าน</t>
  </si>
  <si>
    <t>องค์การบริหารส่วนตำบลท่านางแนว</t>
  </si>
  <si>
    <t>ปี 2566</t>
  </si>
  <si>
    <t>ปี 2567</t>
  </si>
  <si>
    <t>ปี 2568</t>
  </si>
  <si>
    <t>ปี 2569</t>
  </si>
  <si>
    <t>ปี 2570</t>
  </si>
  <si>
    <t>รวม  5  ปี</t>
  </si>
  <si>
    <t>จำนวน</t>
  </si>
  <si>
    <t>งบประมาณ</t>
  </si>
  <si>
    <t>โครงการ</t>
  </si>
  <si>
    <t>(บาท)</t>
  </si>
  <si>
    <t>แบบ ผ.01/1</t>
  </si>
  <si>
    <t>หมู่บ้าน</t>
  </si>
  <si>
    <t>ม.1 บ้านโนนเขวา</t>
  </si>
  <si>
    <t>รวม</t>
  </si>
  <si>
    <t>ม.2 บ้านท่านางแนว</t>
  </si>
  <si>
    <t>ม.3 บ้านหนองบัวเลิง</t>
  </si>
  <si>
    <t xml:space="preserve">ม.4 บ้านโพนงาม </t>
  </si>
  <si>
    <t>ม.5 บ้านหนองหญ้าขาว</t>
  </si>
  <si>
    <t>ม.6 บ้านหนองกุง</t>
  </si>
  <si>
    <t>ม.7 บ้านน้ำซับ</t>
  </si>
  <si>
    <t>ม.8 บ้านท่านางแนว</t>
  </si>
  <si>
    <t>ม.9 บ้านท่านางแนว</t>
  </si>
  <si>
    <t>ม.10 บ้านโนนเขวา</t>
  </si>
  <si>
    <t>รวมทั้งหมด</t>
  </si>
  <si>
    <t xml:space="preserve"> -70-</t>
  </si>
  <si>
    <t xml:space="preserve"> -71-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</si>
</sst>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5"/>
      <color theme="1"/>
      <name val="TH SarabunIT๙"/>
      <family val="2"/>
    </font>
    <font>
      <sz val="14"/>
      <color theme="1"/>
      <name val="TH SarabunIT๙"/>
      <family val="2"/>
    </font>
    <font>
      <sz val="15.5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 applyAlignme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/>
    <xf numFmtId="187" fontId="1" fillId="0" borderId="1" xfId="1" applyNumberFormat="1" applyFont="1" applyBorder="1"/>
    <xf numFmtId="0" fontId="1" fillId="0" borderId="1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187" fontId="1" fillId="0" borderId="10" xfId="1" applyNumberFormat="1" applyFont="1" applyBorder="1"/>
    <xf numFmtId="187" fontId="1" fillId="0" borderId="6" xfId="1" applyNumberFormat="1" applyFont="1" applyBorder="1"/>
    <xf numFmtId="0" fontId="4" fillId="0" borderId="1" xfId="0" applyFont="1" applyBorder="1"/>
    <xf numFmtId="187" fontId="3" fillId="0" borderId="1" xfId="1" applyNumberFormat="1" applyFont="1" applyBorder="1" applyAlignment="1">
      <alignment horizontal="center"/>
    </xf>
    <xf numFmtId="187" fontId="3" fillId="0" borderId="6" xfId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87" fontId="5" fillId="0" borderId="1" xfId="1" applyNumberFormat="1" applyFont="1" applyBorder="1"/>
    <xf numFmtId="187" fontId="3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topLeftCell="A31" zoomScale="110" zoomScaleNormal="110" workbookViewId="0">
      <selection activeCell="A45" sqref="A45:M45"/>
    </sheetView>
  </sheetViews>
  <sheetFormatPr defaultRowHeight="20.25" x14ac:dyDescent="0.3"/>
  <cols>
    <col min="1" max="1" width="15.75" style="1" customWidth="1"/>
    <col min="2" max="2" width="6.875" style="1" customWidth="1"/>
    <col min="3" max="3" width="13" style="1" customWidth="1"/>
    <col min="4" max="4" width="6.125" style="1" customWidth="1"/>
    <col min="5" max="5" width="12.625" style="1" customWidth="1"/>
    <col min="6" max="6" width="6.625" style="1" customWidth="1"/>
    <col min="7" max="7" width="12" style="1" customWidth="1"/>
    <col min="8" max="8" width="7" style="1" customWidth="1"/>
    <col min="9" max="9" width="11.875" style="1" customWidth="1"/>
    <col min="10" max="10" width="6" style="1" customWidth="1"/>
    <col min="11" max="11" width="13.625" style="1" customWidth="1"/>
    <col min="12" max="12" width="7.25" style="1" customWidth="1"/>
    <col min="13" max="13" width="14.125" style="1" customWidth="1"/>
    <col min="14" max="16384" width="9" style="1"/>
  </cols>
  <sheetData>
    <row r="1" spans="1:13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4"/>
      <c r="L1" s="22" t="s">
        <v>12</v>
      </c>
      <c r="M1" s="23"/>
    </row>
    <row r="2" spans="1:13" x14ac:dyDescent="0.3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3"/>
      <c r="M2" s="3"/>
    </row>
    <row r="3" spans="1:13" x14ac:dyDescent="0.3">
      <c r="A3" s="8"/>
      <c r="B3" s="27" t="s">
        <v>2</v>
      </c>
      <c r="C3" s="26"/>
      <c r="D3" s="25" t="s">
        <v>3</v>
      </c>
      <c r="E3" s="26"/>
      <c r="F3" s="25" t="s">
        <v>4</v>
      </c>
      <c r="G3" s="26"/>
      <c r="H3" s="25" t="s">
        <v>5</v>
      </c>
      <c r="I3" s="26"/>
      <c r="J3" s="25" t="s">
        <v>6</v>
      </c>
      <c r="K3" s="26"/>
      <c r="L3" s="25" t="s">
        <v>7</v>
      </c>
      <c r="M3" s="26"/>
    </row>
    <row r="4" spans="1:13" x14ac:dyDescent="0.3">
      <c r="A4" s="9" t="s">
        <v>13</v>
      </c>
      <c r="B4" s="4" t="s">
        <v>8</v>
      </c>
      <c r="C4" s="5" t="s">
        <v>9</v>
      </c>
      <c r="D4" s="4" t="s">
        <v>8</v>
      </c>
      <c r="E4" s="5" t="s">
        <v>9</v>
      </c>
      <c r="F4" s="4" t="s">
        <v>8</v>
      </c>
      <c r="G4" s="5" t="s">
        <v>9</v>
      </c>
      <c r="H4" s="4" t="s">
        <v>8</v>
      </c>
      <c r="I4" s="5" t="s">
        <v>9</v>
      </c>
      <c r="J4" s="4" t="s">
        <v>8</v>
      </c>
      <c r="K4" s="5" t="s">
        <v>9</v>
      </c>
      <c r="L4" s="4" t="s">
        <v>8</v>
      </c>
      <c r="M4" s="5" t="s">
        <v>9</v>
      </c>
    </row>
    <row r="5" spans="1:13" x14ac:dyDescent="0.3">
      <c r="A5" s="11"/>
      <c r="B5" s="6" t="s">
        <v>10</v>
      </c>
      <c r="C5" s="7" t="s">
        <v>11</v>
      </c>
      <c r="D5" s="6" t="s">
        <v>10</v>
      </c>
      <c r="E5" s="7" t="s">
        <v>11</v>
      </c>
      <c r="F5" s="6" t="s">
        <v>10</v>
      </c>
      <c r="G5" s="7" t="s">
        <v>11</v>
      </c>
      <c r="H5" s="6" t="s">
        <v>10</v>
      </c>
      <c r="I5" s="7" t="s">
        <v>11</v>
      </c>
      <c r="J5" s="6" t="s">
        <v>10</v>
      </c>
      <c r="K5" s="7" t="s">
        <v>11</v>
      </c>
      <c r="L5" s="6" t="s">
        <v>10</v>
      </c>
      <c r="M5" s="7" t="s">
        <v>11</v>
      </c>
    </row>
    <row r="6" spans="1:13" x14ac:dyDescent="0.3">
      <c r="A6" s="12" t="s">
        <v>14</v>
      </c>
      <c r="B6" s="13">
        <v>10</v>
      </c>
      <c r="C6" s="13">
        <v>7146710</v>
      </c>
      <c r="D6" s="13">
        <v>12</v>
      </c>
      <c r="E6" s="13">
        <v>9783810</v>
      </c>
      <c r="F6" s="13">
        <v>12</v>
      </c>
      <c r="G6" s="28">
        <v>17581910</v>
      </c>
      <c r="H6" s="13">
        <v>10</v>
      </c>
      <c r="I6" s="13">
        <v>8594410</v>
      </c>
      <c r="J6" s="13">
        <v>11</v>
      </c>
      <c r="K6" s="13">
        <v>9016010</v>
      </c>
      <c r="L6" s="13">
        <f>J6+H6+F6+D6+B6</f>
        <v>55</v>
      </c>
      <c r="M6" s="13">
        <v>52122850</v>
      </c>
    </row>
    <row r="7" spans="1:13" x14ac:dyDescent="0.3">
      <c r="A7" s="14" t="s">
        <v>15</v>
      </c>
      <c r="B7" s="13">
        <v>10</v>
      </c>
      <c r="C7" s="13">
        <v>7146710</v>
      </c>
      <c r="D7" s="13">
        <v>12</v>
      </c>
      <c r="E7" s="13">
        <v>9783810</v>
      </c>
      <c r="F7" s="13">
        <v>12</v>
      </c>
      <c r="G7" s="28">
        <v>17581910</v>
      </c>
      <c r="H7" s="13">
        <v>10</v>
      </c>
      <c r="I7" s="13">
        <v>8594410</v>
      </c>
      <c r="J7" s="13">
        <v>11</v>
      </c>
      <c r="K7" s="13">
        <v>9016010</v>
      </c>
      <c r="L7" s="13">
        <v>55</v>
      </c>
      <c r="M7" s="13">
        <v>52122850</v>
      </c>
    </row>
    <row r="8" spans="1:13" s="2" customFormat="1" x14ac:dyDescent="0.3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x14ac:dyDescent="0.3">
      <c r="A9" s="12" t="s">
        <v>16</v>
      </c>
      <c r="B9" s="13">
        <v>8</v>
      </c>
      <c r="C9" s="13">
        <v>3700000</v>
      </c>
      <c r="D9" s="13">
        <v>5</v>
      </c>
      <c r="E9" s="13">
        <v>3217500</v>
      </c>
      <c r="F9" s="13">
        <v>3</v>
      </c>
      <c r="G9" s="13">
        <v>1882000</v>
      </c>
      <c r="H9" s="13">
        <v>3</v>
      </c>
      <c r="I9" s="13">
        <v>2038000</v>
      </c>
      <c r="J9" s="13">
        <v>3</v>
      </c>
      <c r="K9" s="13">
        <v>1833635</v>
      </c>
      <c r="L9" s="13">
        <f>J9+H9+F9+D9+B9</f>
        <v>22</v>
      </c>
      <c r="M9" s="13">
        <v>12671135</v>
      </c>
    </row>
    <row r="10" spans="1:13" x14ac:dyDescent="0.3">
      <c r="A10" s="14" t="s">
        <v>15</v>
      </c>
      <c r="B10" s="13">
        <v>8</v>
      </c>
      <c r="C10" s="13">
        <v>3700000</v>
      </c>
      <c r="D10" s="13">
        <v>5</v>
      </c>
      <c r="E10" s="13">
        <v>3217500</v>
      </c>
      <c r="F10" s="13">
        <v>3</v>
      </c>
      <c r="G10" s="13">
        <v>1882000</v>
      </c>
      <c r="H10" s="13">
        <v>3</v>
      </c>
      <c r="I10" s="13">
        <v>2038000</v>
      </c>
      <c r="J10" s="13">
        <v>3</v>
      </c>
      <c r="K10" s="13">
        <v>1833635</v>
      </c>
      <c r="L10" s="13">
        <v>22</v>
      </c>
      <c r="M10" s="13">
        <v>12671135</v>
      </c>
    </row>
    <row r="11" spans="1:13" s="2" customFormat="1" x14ac:dyDescent="0.3">
      <c r="A11" s="15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7"/>
    </row>
    <row r="12" spans="1:13" x14ac:dyDescent="0.3">
      <c r="A12" s="12" t="s">
        <v>17</v>
      </c>
      <c r="B12" s="13">
        <v>7</v>
      </c>
      <c r="C12" s="13">
        <v>14173600</v>
      </c>
      <c r="D12" s="13">
        <v>5</v>
      </c>
      <c r="E12" s="13">
        <v>14211600</v>
      </c>
      <c r="F12" s="13">
        <v>7</v>
      </c>
      <c r="G12" s="13">
        <v>9336400</v>
      </c>
      <c r="H12" s="13">
        <v>4</v>
      </c>
      <c r="I12" s="13">
        <v>1123020</v>
      </c>
      <c r="J12" s="13">
        <v>3</v>
      </c>
      <c r="K12" s="13">
        <v>14034300</v>
      </c>
      <c r="L12" s="13">
        <f>J12+H12+F12+D12+B12</f>
        <v>26</v>
      </c>
      <c r="M12" s="13">
        <v>52878920</v>
      </c>
    </row>
    <row r="13" spans="1:13" x14ac:dyDescent="0.3">
      <c r="A13" s="14" t="s">
        <v>15</v>
      </c>
      <c r="B13" s="13">
        <v>7</v>
      </c>
      <c r="C13" s="13">
        <v>14173600</v>
      </c>
      <c r="D13" s="13">
        <v>5</v>
      </c>
      <c r="E13" s="13">
        <v>14211600</v>
      </c>
      <c r="F13" s="13">
        <v>7</v>
      </c>
      <c r="G13" s="13">
        <v>9336400</v>
      </c>
      <c r="H13" s="13">
        <v>4</v>
      </c>
      <c r="I13" s="13">
        <v>1123020</v>
      </c>
      <c r="J13" s="13">
        <v>3</v>
      </c>
      <c r="K13" s="13">
        <v>14034300</v>
      </c>
      <c r="L13" s="13">
        <f>J13+H13+F13+D13+B13</f>
        <v>26</v>
      </c>
      <c r="M13" s="13">
        <v>52878920</v>
      </c>
    </row>
    <row r="14" spans="1:13" s="2" customFormat="1" x14ac:dyDescent="0.3">
      <c r="A14" s="15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/>
    </row>
    <row r="15" spans="1:13" x14ac:dyDescent="0.3">
      <c r="A15" s="12" t="s">
        <v>18</v>
      </c>
      <c r="B15" s="13">
        <v>8</v>
      </c>
      <c r="C15" s="13">
        <v>4471600</v>
      </c>
      <c r="D15" s="13">
        <v>3</v>
      </c>
      <c r="E15" s="13">
        <v>882250</v>
      </c>
      <c r="F15" s="13">
        <v>7</v>
      </c>
      <c r="G15" s="13">
        <v>1909850</v>
      </c>
      <c r="H15" s="13">
        <v>4</v>
      </c>
      <c r="I15" s="13">
        <v>1246750</v>
      </c>
      <c r="J15" s="13">
        <v>6</v>
      </c>
      <c r="K15" s="13">
        <v>3402250</v>
      </c>
      <c r="L15" s="13">
        <v>28</v>
      </c>
      <c r="M15" s="13">
        <v>11912700</v>
      </c>
    </row>
    <row r="16" spans="1:13" x14ac:dyDescent="0.3">
      <c r="A16" s="14" t="s">
        <v>15</v>
      </c>
      <c r="B16" s="13">
        <v>8</v>
      </c>
      <c r="C16" s="13">
        <v>4471600</v>
      </c>
      <c r="D16" s="13">
        <v>3</v>
      </c>
      <c r="E16" s="13">
        <v>882250</v>
      </c>
      <c r="F16" s="13">
        <v>7</v>
      </c>
      <c r="G16" s="13">
        <v>1909850</v>
      </c>
      <c r="H16" s="13">
        <v>4</v>
      </c>
      <c r="I16" s="13">
        <v>1246750</v>
      </c>
      <c r="J16" s="13">
        <v>6</v>
      </c>
      <c r="K16" s="13">
        <v>3402250</v>
      </c>
      <c r="L16" s="13">
        <v>28</v>
      </c>
      <c r="M16" s="13">
        <v>11912700</v>
      </c>
    </row>
    <row r="17" spans="1:13" s="2" customFormat="1" x14ac:dyDescent="0.3">
      <c r="A17" s="15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7"/>
    </row>
    <row r="18" spans="1:13" x14ac:dyDescent="0.3">
      <c r="A18" s="18" t="s">
        <v>19</v>
      </c>
      <c r="B18" s="13">
        <v>10</v>
      </c>
      <c r="C18" s="13">
        <v>5759500</v>
      </c>
      <c r="D18" s="13">
        <v>9</v>
      </c>
      <c r="E18" s="13">
        <v>7318100</v>
      </c>
      <c r="F18" s="13">
        <v>9</v>
      </c>
      <c r="G18" s="13">
        <v>5226900</v>
      </c>
      <c r="H18" s="13">
        <v>11</v>
      </c>
      <c r="I18" s="13">
        <v>5510300</v>
      </c>
      <c r="J18" s="13">
        <v>9</v>
      </c>
      <c r="K18" s="13">
        <v>7084500</v>
      </c>
      <c r="L18" s="13">
        <v>48</v>
      </c>
      <c r="M18" s="13">
        <v>30899300</v>
      </c>
    </row>
    <row r="19" spans="1:13" x14ac:dyDescent="0.3">
      <c r="A19" s="14" t="s">
        <v>15</v>
      </c>
      <c r="B19" s="13">
        <v>10</v>
      </c>
      <c r="C19" s="13">
        <v>5759500</v>
      </c>
      <c r="D19" s="13">
        <v>9</v>
      </c>
      <c r="E19" s="13">
        <v>7318100</v>
      </c>
      <c r="F19" s="13">
        <v>9</v>
      </c>
      <c r="G19" s="13">
        <v>5226900</v>
      </c>
      <c r="H19" s="13">
        <v>11</v>
      </c>
      <c r="I19" s="13">
        <v>5510300</v>
      </c>
      <c r="J19" s="13">
        <v>9</v>
      </c>
      <c r="K19" s="13">
        <v>7084500</v>
      </c>
      <c r="L19" s="13">
        <v>48</v>
      </c>
      <c r="M19" s="13">
        <v>30899300</v>
      </c>
    </row>
    <row r="20" spans="1:13" s="2" customFormat="1" x14ac:dyDescent="0.3">
      <c r="A20" s="15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7"/>
    </row>
    <row r="21" spans="1:13" x14ac:dyDescent="0.3">
      <c r="A21" s="12" t="s">
        <v>20</v>
      </c>
      <c r="B21" s="13">
        <v>3</v>
      </c>
      <c r="C21" s="13">
        <v>1455500</v>
      </c>
      <c r="D21" s="13">
        <v>6</v>
      </c>
      <c r="E21" s="13">
        <v>8944100</v>
      </c>
      <c r="F21" s="13">
        <v>4</v>
      </c>
      <c r="G21" s="13">
        <v>4107700</v>
      </c>
      <c r="H21" s="13">
        <v>6</v>
      </c>
      <c r="I21" s="13">
        <v>8811000</v>
      </c>
      <c r="J21" s="13">
        <v>4</v>
      </c>
      <c r="K21" s="13">
        <v>2520000</v>
      </c>
      <c r="L21" s="13">
        <f>J21+H21+F21+D21+B21</f>
        <v>23</v>
      </c>
      <c r="M21" s="13">
        <v>25833300</v>
      </c>
    </row>
    <row r="22" spans="1:13" x14ac:dyDescent="0.3">
      <c r="A22" s="14" t="s">
        <v>15</v>
      </c>
      <c r="B22" s="13">
        <v>3</v>
      </c>
      <c r="C22" s="13">
        <v>1455500</v>
      </c>
      <c r="D22" s="13">
        <v>6</v>
      </c>
      <c r="E22" s="13">
        <v>8944100</v>
      </c>
      <c r="F22" s="13">
        <v>4</v>
      </c>
      <c r="G22" s="13">
        <v>4107700</v>
      </c>
      <c r="H22" s="13">
        <v>6</v>
      </c>
      <c r="I22" s="13">
        <v>8811000</v>
      </c>
      <c r="J22" s="13">
        <v>4</v>
      </c>
      <c r="K22" s="13">
        <v>2520000</v>
      </c>
      <c r="L22" s="13">
        <f>J22+H22+F22+D22+B22</f>
        <v>23</v>
      </c>
      <c r="M22" s="13">
        <v>25833300</v>
      </c>
    </row>
    <row r="23" spans="1:13" x14ac:dyDescent="0.3">
      <c r="A23" s="21" t="s">
        <v>26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</row>
    <row r="24" spans="1:13" s="2" customFormat="1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x14ac:dyDescent="0.3">
      <c r="A25" s="21" t="s">
        <v>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pans="1:13" x14ac:dyDescent="0.3">
      <c r="A26" s="21" t="s">
        <v>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8" spans="1:13" x14ac:dyDescent="0.3">
      <c r="A28" s="8"/>
      <c r="B28" s="27" t="s">
        <v>2</v>
      </c>
      <c r="C28" s="26"/>
      <c r="D28" s="25" t="s">
        <v>3</v>
      </c>
      <c r="E28" s="26"/>
      <c r="F28" s="25" t="s">
        <v>4</v>
      </c>
      <c r="G28" s="26"/>
      <c r="H28" s="25" t="s">
        <v>5</v>
      </c>
      <c r="I28" s="26"/>
      <c r="J28" s="25" t="s">
        <v>6</v>
      </c>
      <c r="K28" s="26"/>
      <c r="L28" s="25" t="s">
        <v>7</v>
      </c>
      <c r="M28" s="26"/>
    </row>
    <row r="29" spans="1:13" x14ac:dyDescent="0.3">
      <c r="A29" s="9" t="s">
        <v>13</v>
      </c>
      <c r="B29" s="4" t="s">
        <v>8</v>
      </c>
      <c r="C29" s="5" t="s">
        <v>9</v>
      </c>
      <c r="D29" s="4" t="s">
        <v>8</v>
      </c>
      <c r="E29" s="5" t="s">
        <v>9</v>
      </c>
      <c r="F29" s="4" t="s">
        <v>8</v>
      </c>
      <c r="G29" s="5" t="s">
        <v>9</v>
      </c>
      <c r="H29" s="4" t="s">
        <v>8</v>
      </c>
      <c r="I29" s="5" t="s">
        <v>9</v>
      </c>
      <c r="J29" s="4" t="s">
        <v>8</v>
      </c>
      <c r="K29" s="5" t="s">
        <v>9</v>
      </c>
      <c r="L29" s="4" t="s">
        <v>8</v>
      </c>
      <c r="M29" s="5" t="s">
        <v>9</v>
      </c>
    </row>
    <row r="30" spans="1:13" x14ac:dyDescent="0.3">
      <c r="A30" s="11"/>
      <c r="B30" s="6" t="s">
        <v>10</v>
      </c>
      <c r="C30" s="7" t="s">
        <v>11</v>
      </c>
      <c r="D30" s="6" t="s">
        <v>10</v>
      </c>
      <c r="E30" s="7" t="s">
        <v>11</v>
      </c>
      <c r="F30" s="6" t="s">
        <v>10</v>
      </c>
      <c r="G30" s="7" t="s">
        <v>11</v>
      </c>
      <c r="H30" s="6" t="s">
        <v>10</v>
      </c>
      <c r="I30" s="7" t="s">
        <v>11</v>
      </c>
      <c r="J30" s="6" t="s">
        <v>10</v>
      </c>
      <c r="K30" s="7" t="s">
        <v>11</v>
      </c>
      <c r="L30" s="6" t="s">
        <v>10</v>
      </c>
      <c r="M30" s="7" t="s">
        <v>11</v>
      </c>
    </row>
    <row r="31" spans="1:13" s="2" customFormat="1" x14ac:dyDescent="0.3">
      <c r="A31" s="12" t="s">
        <v>21</v>
      </c>
      <c r="B31" s="13">
        <v>2</v>
      </c>
      <c r="C31" s="13">
        <v>2800000</v>
      </c>
      <c r="D31" s="13">
        <v>6</v>
      </c>
      <c r="E31" s="13">
        <v>3609200</v>
      </c>
      <c r="F31" s="13">
        <v>5</v>
      </c>
      <c r="G31" s="13">
        <v>4676000</v>
      </c>
      <c r="H31" s="13">
        <v>5</v>
      </c>
      <c r="I31" s="19">
        <v>14030000</v>
      </c>
      <c r="J31" s="13">
        <v>5</v>
      </c>
      <c r="K31" s="13">
        <v>5724600</v>
      </c>
      <c r="L31" s="13">
        <v>23</v>
      </c>
      <c r="M31" s="19">
        <v>30839800</v>
      </c>
    </row>
    <row r="32" spans="1:13" s="2" customFormat="1" x14ac:dyDescent="0.3">
      <c r="A32" s="14" t="s">
        <v>15</v>
      </c>
      <c r="B32" s="13">
        <v>2</v>
      </c>
      <c r="C32" s="13">
        <v>2800000</v>
      </c>
      <c r="D32" s="13">
        <v>6</v>
      </c>
      <c r="E32" s="13">
        <v>3609200</v>
      </c>
      <c r="F32" s="13">
        <v>5</v>
      </c>
      <c r="G32" s="13">
        <v>4676000</v>
      </c>
      <c r="H32" s="13">
        <v>5</v>
      </c>
      <c r="I32" s="19">
        <v>14030000</v>
      </c>
      <c r="J32" s="13">
        <v>5</v>
      </c>
      <c r="K32" s="13">
        <v>5724600</v>
      </c>
      <c r="L32" s="13">
        <v>23</v>
      </c>
      <c r="M32" s="19">
        <v>30839800</v>
      </c>
    </row>
    <row r="33" spans="1:13" s="2" customFormat="1" x14ac:dyDescent="0.3">
      <c r="A33" s="15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20"/>
    </row>
    <row r="34" spans="1:13" x14ac:dyDescent="0.3">
      <c r="A34" s="12" t="s">
        <v>22</v>
      </c>
      <c r="B34" s="13">
        <v>2</v>
      </c>
      <c r="C34" s="13">
        <v>1087500</v>
      </c>
      <c r="D34" s="13">
        <v>3</v>
      </c>
      <c r="E34" s="13">
        <v>1248000</v>
      </c>
      <c r="F34" s="13">
        <v>2</v>
      </c>
      <c r="G34" s="13">
        <v>484500</v>
      </c>
      <c r="H34" s="13">
        <v>3</v>
      </c>
      <c r="I34" s="13">
        <v>896750</v>
      </c>
      <c r="J34" s="13">
        <v>3</v>
      </c>
      <c r="K34" s="13">
        <v>1710940</v>
      </c>
      <c r="L34" s="13">
        <v>13</v>
      </c>
      <c r="M34" s="13">
        <v>5427690</v>
      </c>
    </row>
    <row r="35" spans="1:13" x14ac:dyDescent="0.3">
      <c r="A35" s="14" t="s">
        <v>15</v>
      </c>
      <c r="B35" s="13">
        <v>2</v>
      </c>
      <c r="C35" s="13">
        <v>1087500</v>
      </c>
      <c r="D35" s="13">
        <v>3</v>
      </c>
      <c r="E35" s="13">
        <v>1248000</v>
      </c>
      <c r="F35" s="13">
        <v>2</v>
      </c>
      <c r="G35" s="13">
        <v>484500</v>
      </c>
      <c r="H35" s="13">
        <v>3</v>
      </c>
      <c r="I35" s="13">
        <v>896750</v>
      </c>
      <c r="J35" s="13">
        <v>3</v>
      </c>
      <c r="K35" s="13">
        <v>1710940</v>
      </c>
      <c r="L35" s="13">
        <v>13</v>
      </c>
      <c r="M35" s="13">
        <v>5427690</v>
      </c>
    </row>
    <row r="36" spans="1:13" s="2" customFormat="1" x14ac:dyDescent="0.3">
      <c r="A36" s="15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7"/>
    </row>
    <row r="37" spans="1:13" x14ac:dyDescent="0.3">
      <c r="A37" s="12" t="s">
        <v>23</v>
      </c>
      <c r="B37" s="13">
        <v>6</v>
      </c>
      <c r="C37" s="13">
        <v>7431410</v>
      </c>
      <c r="D37" s="13">
        <v>2</v>
      </c>
      <c r="E37" s="13">
        <v>1314000</v>
      </c>
      <c r="F37" s="13">
        <v>2</v>
      </c>
      <c r="G37" s="13">
        <v>2471250</v>
      </c>
      <c r="H37" s="13">
        <v>1</v>
      </c>
      <c r="I37" s="13">
        <v>1665000</v>
      </c>
      <c r="J37" s="13">
        <v>1</v>
      </c>
      <c r="K37" s="13">
        <v>2889600</v>
      </c>
      <c r="L37" s="13">
        <v>12</v>
      </c>
      <c r="M37" s="13">
        <v>15771260</v>
      </c>
    </row>
    <row r="38" spans="1:13" x14ac:dyDescent="0.3">
      <c r="A38" s="14" t="s">
        <v>15</v>
      </c>
      <c r="B38" s="13">
        <v>6</v>
      </c>
      <c r="C38" s="13">
        <v>7431410</v>
      </c>
      <c r="D38" s="13">
        <v>2</v>
      </c>
      <c r="E38" s="13">
        <v>1314000</v>
      </c>
      <c r="F38" s="13">
        <v>2</v>
      </c>
      <c r="G38" s="13">
        <v>2471250</v>
      </c>
      <c r="H38" s="13">
        <v>1</v>
      </c>
      <c r="I38" s="13">
        <v>1665000</v>
      </c>
      <c r="J38" s="13">
        <v>1</v>
      </c>
      <c r="K38" s="13">
        <v>2889600</v>
      </c>
      <c r="L38" s="13">
        <v>12</v>
      </c>
      <c r="M38" s="13">
        <v>15771260</v>
      </c>
    </row>
    <row r="39" spans="1:13" s="2" customFormat="1" x14ac:dyDescent="0.3">
      <c r="A39" s="15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7"/>
    </row>
    <row r="40" spans="1:13" x14ac:dyDescent="0.3">
      <c r="A40" s="12" t="s">
        <v>24</v>
      </c>
      <c r="B40" s="13">
        <v>4</v>
      </c>
      <c r="C40" s="13">
        <v>1967000</v>
      </c>
      <c r="D40" s="13">
        <v>6</v>
      </c>
      <c r="E40" s="13">
        <v>1841340</v>
      </c>
      <c r="F40" s="13">
        <v>7</v>
      </c>
      <c r="G40" s="13">
        <v>3392570</v>
      </c>
      <c r="H40" s="13">
        <v>10</v>
      </c>
      <c r="I40" s="29">
        <v>10873500</v>
      </c>
      <c r="J40" s="13">
        <v>4</v>
      </c>
      <c r="K40" s="13">
        <v>1678900</v>
      </c>
      <c r="L40" s="13">
        <f>J40+H40+F40+D40+B40</f>
        <v>31</v>
      </c>
      <c r="M40" s="13">
        <v>19753310</v>
      </c>
    </row>
    <row r="41" spans="1:13" x14ac:dyDescent="0.3">
      <c r="A41" s="14" t="s">
        <v>15</v>
      </c>
      <c r="B41" s="13">
        <v>4</v>
      </c>
      <c r="C41" s="13">
        <v>1967000</v>
      </c>
      <c r="D41" s="13">
        <v>6</v>
      </c>
      <c r="E41" s="13">
        <v>1841340</v>
      </c>
      <c r="F41" s="13">
        <v>7</v>
      </c>
      <c r="G41" s="13">
        <v>3392570</v>
      </c>
      <c r="H41" s="13">
        <v>10</v>
      </c>
      <c r="I41" s="29">
        <v>10873500</v>
      </c>
      <c r="J41" s="13">
        <v>4</v>
      </c>
      <c r="K41" s="13">
        <v>1678900</v>
      </c>
      <c r="L41" s="13">
        <f>J41+H41+F41+D41+B41</f>
        <v>31</v>
      </c>
      <c r="M41" s="13">
        <v>19753310</v>
      </c>
    </row>
    <row r="42" spans="1:13" s="2" customFormat="1" x14ac:dyDescent="0.3">
      <c r="A42" s="15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7"/>
    </row>
    <row r="43" spans="1:13" x14ac:dyDescent="0.3">
      <c r="A43" s="14" t="s">
        <v>25</v>
      </c>
      <c r="B43" s="13">
        <f t="shared" ref="B43:M43" si="0">B41+B38+B35+B32+B22+B19+B16+B13+B10+B7</f>
        <v>60</v>
      </c>
      <c r="C43" s="13">
        <f t="shared" si="0"/>
        <v>49992820</v>
      </c>
      <c r="D43" s="13">
        <f t="shared" si="0"/>
        <v>57</v>
      </c>
      <c r="E43" s="13">
        <f t="shared" si="0"/>
        <v>52369900</v>
      </c>
      <c r="F43" s="13">
        <f t="shared" si="0"/>
        <v>58</v>
      </c>
      <c r="G43" s="28">
        <f t="shared" si="0"/>
        <v>51069080</v>
      </c>
      <c r="H43" s="13">
        <f t="shared" si="0"/>
        <v>57</v>
      </c>
      <c r="I43" s="29">
        <f t="shared" si="0"/>
        <v>54788730</v>
      </c>
      <c r="J43" s="13">
        <f t="shared" si="0"/>
        <v>49</v>
      </c>
      <c r="K43" s="13">
        <f t="shared" si="0"/>
        <v>49894735</v>
      </c>
      <c r="L43" s="13">
        <f t="shared" si="0"/>
        <v>281</v>
      </c>
      <c r="M43" s="13">
        <f t="shared" si="0"/>
        <v>258110265</v>
      </c>
    </row>
    <row r="45" spans="1:13" x14ac:dyDescent="0.3">
      <c r="A45" s="21" t="s">
        <v>27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</row>
  </sheetData>
  <mergeCells count="19">
    <mergeCell ref="F3:G3"/>
    <mergeCell ref="H3:I3"/>
    <mergeCell ref="J3:K3"/>
    <mergeCell ref="A45:M45"/>
    <mergeCell ref="A23:M23"/>
    <mergeCell ref="L1:M1"/>
    <mergeCell ref="A1:K1"/>
    <mergeCell ref="A2:K2"/>
    <mergeCell ref="L3:M3"/>
    <mergeCell ref="B28:C28"/>
    <mergeCell ref="D28:E28"/>
    <mergeCell ref="F28:G28"/>
    <mergeCell ref="H28:I28"/>
    <mergeCell ref="J28:K28"/>
    <mergeCell ref="L28:M28"/>
    <mergeCell ref="A25:M25"/>
    <mergeCell ref="A26:M26"/>
    <mergeCell ref="B3:C3"/>
    <mergeCell ref="D3:E3"/>
  </mergeCells>
  <pageMargins left="0.35433070866141736" right="0.23622047244094491" top="0.9055118110236221" bottom="0.59055118110236227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2023-02-10T18:42:52Z</cp:lastPrinted>
  <dcterms:created xsi:type="dcterms:W3CDTF">2021-01-14T21:17:51Z</dcterms:created>
  <dcterms:modified xsi:type="dcterms:W3CDTF">2023-02-10T18:43:43Z</dcterms:modified>
</cp:coreProperties>
</file>